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Приложения 5.1-5.9  внебюджет\"/>
    </mc:Choice>
  </mc:AlternateContent>
  <xr:revisionPtr revIDLastSave="0" documentId="13_ncr:1_{8B134BA6-481F-4104-84B9-D08ED055B4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Print_Area" localSheetId="0">'2024'!$A$1:$E$64</definedName>
  </definedNames>
  <calcPr calcId="181029"/>
</workbook>
</file>

<file path=xl/calcChain.xml><?xml version="1.0" encoding="utf-8"?>
<calcChain xmlns="http://schemas.openxmlformats.org/spreadsheetml/2006/main">
  <c r="D26" i="2" l="1"/>
  <c r="D61" i="2"/>
  <c r="D11" i="2"/>
  <c r="D60" i="2"/>
  <c r="E60" i="2" s="1"/>
  <c r="C60" i="2"/>
  <c r="E30" i="2" l="1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29" i="2"/>
  <c r="E19" i="2"/>
  <c r="E20" i="2"/>
  <c r="E21" i="2"/>
  <c r="E22" i="2"/>
  <c r="E23" i="2"/>
  <c r="E24" i="2"/>
  <c r="E25" i="2"/>
  <c r="E17" i="2"/>
  <c r="E18" i="2"/>
  <c r="E15" i="2"/>
</calcChain>
</file>

<file path=xl/sharedStrings.xml><?xml version="1.0" encoding="utf-8"?>
<sst xmlns="http://schemas.openxmlformats.org/spreadsheetml/2006/main" count="81" uniqueCount="77">
  <si>
    <t>тыс. руб.</t>
  </si>
  <si>
    <t>2001</t>
  </si>
  <si>
    <t>Доходы, поступающие от выполнения услуг</t>
  </si>
  <si>
    <t>2006</t>
  </si>
  <si>
    <t>Средства от страховых организаций по договорам</t>
  </si>
  <si>
    <t>2009</t>
  </si>
  <si>
    <t>Добровольные пожертвования от юридических и физических лиц, гранты, премии</t>
  </si>
  <si>
    <t>2010</t>
  </si>
  <si>
    <t>Целевые поступления от юридических и физических лиц</t>
  </si>
  <si>
    <t>2011</t>
  </si>
  <si>
    <t>Средства от арендаторов на возмещение коммунальных и эксплуатационных услуг</t>
  </si>
  <si>
    <t>2019</t>
  </si>
  <si>
    <t>Средства, поступающие от аренды</t>
  </si>
  <si>
    <t>2021</t>
  </si>
  <si>
    <t>Доходы, поступающие от неустойки (пеней, штрафов) от поставщика за неисполнение сроковвыполнения работ по договору</t>
  </si>
  <si>
    <t>2026</t>
  </si>
  <si>
    <t>Прочие доходы</t>
  </si>
  <si>
    <t>211</t>
  </si>
  <si>
    <t>Заработная плата</t>
  </si>
  <si>
    <t>212</t>
  </si>
  <si>
    <t>Прочие несоциальные выплаты персоналу в денежной форме</t>
  </si>
  <si>
    <t>Начисления на оплату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</si>
  <si>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</si>
  <si>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</si>
  <si>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</si>
  <si>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</si>
  <si>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</si>
  <si>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</si>
  <si>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</si>
  <si>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</si>
  <si>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Пенсии, пособия, выплачиваемые работодателями, нанимателями бывшим работникам</t>
  </si>
  <si>
    <t>Пособия, по социальной помощи, выплачиваемые работодателями, нанимателями  бывшим работникам  в натуральной форме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</si>
  <si>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</si>
  <si>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</si>
  <si>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</si>
  <si>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</si>
  <si>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</si>
  <si>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</si>
  <si>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</si>
  <si>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</si>
  <si>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</si>
  <si>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</si>
  <si>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</si>
  <si>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</si>
  <si>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</si>
  <si>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</si>
  <si>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</si>
  <si>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</si>
  <si>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Приложение № 5.6</t>
  </si>
  <si>
    <t>к пояснительной записке</t>
  </si>
  <si>
    <t xml:space="preserve">ИСПОЛНЕНИЕ СМЕТЫ ДОХОДОВ И РАСХОДОВ ПО СРЕДСТВАМ, </t>
  </si>
  <si>
    <t>ПОЛУЧЕННЫМ ОТ ПРЕДПРИНИМАТЕЛЬСКОЙ И ИНОЙ ПРИНОСЯЩЕЙ ДОХОД ДЕЯТЕЛЬНОСТИ</t>
  </si>
  <si>
    <t>Управление физической культуры и спорта администрации городского округа Тольятти</t>
  </si>
  <si>
    <t>2030</t>
  </si>
  <si>
    <t>Доходов от реализации активов, осуществляемой учреждениями, находящимися в ведении органов местного самоуправления городских округов (в части реализации основных средст по указанному имуществу)</t>
  </si>
  <si>
    <t>Безвозмездноные перечисления (передачи) текущего характера сектора государственного управления</t>
  </si>
  <si>
    <t>Выбытие денежных средств и их эквивалентов</t>
  </si>
  <si>
    <t>отчета об исполнении бюджета за 2024 год</t>
  </si>
  <si>
    <t>на 01 января 2025 года</t>
  </si>
  <si>
    <t>Наименование источника формирования доходов</t>
  </si>
  <si>
    <t>Утвержденный план</t>
  </si>
  <si>
    <t>Кассовое исполнение</t>
  </si>
  <si>
    <t>% исполнения</t>
  </si>
  <si>
    <t>ДОХОДЫ, в том числе:</t>
  </si>
  <si>
    <t>Остаток на начало отчетного периода</t>
  </si>
  <si>
    <t xml:space="preserve">Остаток денежных средств на лицевых счетах </t>
  </si>
  <si>
    <t xml:space="preserve">Остаток денежных средств в кассе учреждений </t>
  </si>
  <si>
    <t>Исполнено плановых назначений через кассу учреждения</t>
  </si>
  <si>
    <t>Итого доходов (с остатком на начало года)</t>
  </si>
  <si>
    <t>КОСГУ расходов</t>
  </si>
  <si>
    <t>Наименование статей расходов</t>
  </si>
  <si>
    <t xml:space="preserve">Кассовое исполнение </t>
  </si>
  <si>
    <t>Кода  дохода</t>
  </si>
  <si>
    <t>ИТОГО расходов</t>
  </si>
  <si>
    <t>Остаток на конец отчетного периода,  в том числе:</t>
  </si>
  <si>
    <t xml:space="preserve">Остаток денежных средств по лицевым счетам </t>
  </si>
  <si>
    <t>Средства в кредитных организациях (средства в пути)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</si>
</sst>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р_._-;\-* #,##0_р_._-;_-* &quot;-&quot;_р_._-;_-@_-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7" fillId="2" borderId="0" xfId="3" applyFont="1" applyFill="1" applyAlignment="1">
      <alignment vertical="center" wrapText="1"/>
    </xf>
    <xf numFmtId="0" fontId="2" fillId="3" borderId="0" xfId="0" applyFont="1" applyFill="1"/>
    <xf numFmtId="0" fontId="0" fillId="3" borderId="0" xfId="0" applyFill="1"/>
    <xf numFmtId="0" fontId="2" fillId="2" borderId="0" xfId="3" applyFont="1" applyFill="1" applyAlignment="1">
      <alignment horizontal="right" vertical="center" wrapText="1"/>
    </xf>
    <xf numFmtId="3" fontId="5" fillId="0" borderId="1" xfId="3" applyNumberFormat="1" applyFont="1" applyBorder="1" applyAlignment="1">
      <alignment horizontal="center" wrapText="1"/>
    </xf>
    <xf numFmtId="3" fontId="6" fillId="0" borderId="1" xfId="3" applyNumberFormat="1" applyFont="1" applyBorder="1" applyAlignment="1">
      <alignment horizontal="center" wrapText="1"/>
    </xf>
    <xf numFmtId="3" fontId="8" fillId="0" borderId="1" xfId="3" applyNumberFormat="1" applyFont="1" applyBorder="1" applyAlignment="1">
      <alignment horizontal="center" wrapText="1"/>
    </xf>
    <xf numFmtId="0" fontId="1" fillId="0" borderId="0" xfId="3"/>
    <xf numFmtId="3" fontId="5" fillId="0" borderId="1" xfId="3" applyNumberFormat="1" applyFont="1" applyBorder="1" applyAlignment="1">
      <alignment horizontal="center" vertical="center" wrapText="1"/>
    </xf>
    <xf numFmtId="3" fontId="6" fillId="0" borderId="1" xfId="3" applyNumberFormat="1" applyFont="1" applyBorder="1" applyAlignment="1">
      <alignment horizontal="center" vertical="center" wrapText="1"/>
    </xf>
    <xf numFmtId="9" fontId="3" fillId="2" borderId="1" xfId="3" applyNumberFormat="1" applyFont="1" applyFill="1" applyBorder="1" applyAlignment="1">
      <alignment horizontal="center" vertical="center" wrapText="1"/>
    </xf>
    <xf numFmtId="1" fontId="5" fillId="0" borderId="1" xfId="6" applyNumberFormat="1" applyFont="1" applyFill="1" applyBorder="1" applyAlignment="1">
      <alignment horizontal="center" vertical="center"/>
    </xf>
    <xf numFmtId="0" fontId="1" fillId="0" borderId="0" xfId="1"/>
    <xf numFmtId="0" fontId="4" fillId="2" borderId="0" xfId="3" applyFont="1" applyFill="1" applyAlignment="1">
      <alignment horizontal="center" vertical="center" wrapText="1"/>
    </xf>
    <xf numFmtId="165" fontId="9" fillId="2" borderId="0" xfId="6" applyNumberFormat="1" applyFont="1" applyFill="1" applyBorder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3" fontId="8" fillId="3" borderId="1" xfId="3" applyNumberFormat="1" applyFont="1" applyFill="1" applyBorder="1" applyAlignment="1">
      <alignment horizontal="center" vertical="center" wrapText="1"/>
    </xf>
    <xf numFmtId="166" fontId="8" fillId="3" borderId="1" xfId="3" applyNumberFormat="1" applyFont="1" applyFill="1" applyBorder="1" applyAlignment="1">
      <alignment horizontal="center" vertical="center" wrapText="1"/>
    </xf>
    <xf numFmtId="9" fontId="3" fillId="3" borderId="1" xfId="3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12" applyFont="1" applyBorder="1" applyAlignment="1">
      <alignment horizontal="center" vertical="center" wrapText="1"/>
    </xf>
    <xf numFmtId="3" fontId="8" fillId="0" borderId="1" xfId="12" applyNumberFormat="1" applyFont="1" applyBorder="1" applyAlignment="1">
      <alignment horizontal="center" vertical="center" wrapText="1"/>
    </xf>
    <xf numFmtId="3" fontId="8" fillId="0" borderId="1" xfId="3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wrapText="1"/>
    </xf>
    <xf numFmtId="3" fontId="8" fillId="3" borderId="1" xfId="3" applyNumberFormat="1" applyFont="1" applyFill="1" applyBorder="1" applyAlignment="1">
      <alignment horizontal="center" wrapText="1"/>
    </xf>
    <xf numFmtId="166" fontId="8" fillId="3" borderId="1" xfId="3" applyNumberFormat="1" applyFont="1" applyFill="1" applyBorder="1" applyAlignment="1">
      <alignment horizontal="center" wrapText="1"/>
    </xf>
    <xf numFmtId="3" fontId="2" fillId="2" borderId="1" xfId="3" applyNumberFormat="1" applyFont="1" applyFill="1" applyBorder="1" applyAlignment="1">
      <alignment horizontal="center" wrapText="1"/>
    </xf>
    <xf numFmtId="166" fontId="3" fillId="3" borderId="1" xfId="3" applyNumberFormat="1" applyFont="1" applyFill="1" applyBorder="1" applyAlignment="1">
      <alignment horizontal="center" wrapText="1"/>
    </xf>
    <xf numFmtId="49" fontId="2" fillId="0" borderId="1" xfId="1" applyNumberFormat="1" applyFont="1" applyBorder="1" applyAlignment="1">
      <alignment horizontal="center" wrapText="1"/>
    </xf>
    <xf numFmtId="49" fontId="2" fillId="2" borderId="1" xfId="3" applyNumberFormat="1" applyFont="1" applyFill="1" applyBorder="1" applyAlignment="1">
      <alignment horizontal="left" wrapText="1"/>
    </xf>
    <xf numFmtId="3" fontId="2" fillId="0" borderId="1" xfId="3" applyNumberFormat="1" applyFont="1" applyBorder="1" applyAlignment="1">
      <alignment horizontal="center" wrapText="1"/>
    </xf>
    <xf numFmtId="166" fontId="2" fillId="3" borderId="1" xfId="3" applyNumberFormat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166" fontId="6" fillId="3" borderId="1" xfId="3" applyNumberFormat="1" applyFont="1" applyFill="1" applyBorder="1" applyAlignment="1">
      <alignment horizontal="center" wrapText="1"/>
    </xf>
    <xf numFmtId="49" fontId="2" fillId="2" borderId="1" xfId="3" applyNumberFormat="1" applyFont="1" applyFill="1" applyBorder="1" applyAlignment="1">
      <alignment horizontal="center"/>
    </xf>
    <xf numFmtId="0" fontId="2" fillId="2" borderId="1" xfId="3" applyFont="1" applyFill="1" applyBorder="1" applyAlignment="1">
      <alignment horizontal="left"/>
    </xf>
    <xf numFmtId="0" fontId="2" fillId="2" borderId="1" xfId="3" applyFont="1" applyFill="1" applyBorder="1" applyAlignment="1">
      <alignment horizontal="center"/>
    </xf>
    <xf numFmtId="3" fontId="2" fillId="2" borderId="1" xfId="3" applyNumberFormat="1" applyFont="1" applyFill="1" applyBorder="1" applyAlignment="1">
      <alignment horizontal="center"/>
    </xf>
    <xf numFmtId="0" fontId="2" fillId="2" borderId="2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3" fillId="3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0" fontId="2" fillId="2" borderId="3" xfId="3" applyFont="1" applyFill="1" applyBorder="1" applyAlignment="1">
      <alignment horizontal="left" vertical="center" wrapText="1"/>
    </xf>
    <xf numFmtId="0" fontId="2" fillId="2" borderId="4" xfId="3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vertical="center" wrapText="1"/>
    </xf>
    <xf numFmtId="0" fontId="6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3" fillId="3" borderId="2" xfId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wrapText="1"/>
    </xf>
    <xf numFmtId="0" fontId="8" fillId="0" borderId="2" xfId="12" applyFont="1" applyBorder="1" applyAlignment="1">
      <alignment horizontal="center" vertical="center" wrapText="1"/>
    </xf>
    <xf numFmtId="0" fontId="8" fillId="0" borderId="3" xfId="12" applyFont="1" applyBorder="1" applyAlignment="1">
      <alignment horizontal="center" vertical="center" wrapText="1"/>
    </xf>
    <xf numFmtId="0" fontId="8" fillId="0" borderId="4" xfId="12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49" fontId="8" fillId="0" borderId="2" xfId="1" applyNumberFormat="1" applyFont="1" applyBorder="1" applyAlignment="1">
      <alignment horizontal="center" wrapText="1"/>
    </xf>
    <xf numFmtId="49" fontId="8" fillId="0" borderId="3" xfId="1" applyNumberFormat="1" applyFont="1" applyBorder="1" applyAlignment="1">
      <alignment horizontal="center" wrapText="1"/>
    </xf>
    <xf numFmtId="49" fontId="8" fillId="0" borderId="4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</cellXfs>
  <cellStyles count="13">
    <cellStyle name="TableStyleLight1" xfId="12" xr:uid="{450F7E9B-A238-41E1-AACF-994D4877AD7A}"/>
    <cellStyle name="Обычный" xfId="0" builtinId="0"/>
    <cellStyle name="Обычный 2" xfId="2" xr:uid="{00000000-0005-0000-0000-000001000000}"/>
    <cellStyle name="Обычный 2 2" xfId="3" xr:uid="{00000000-0005-0000-0000-000002000000}"/>
    <cellStyle name="Обычный 2 3" xfId="4" xr:uid="{00000000-0005-0000-0000-000003000000}"/>
    <cellStyle name="Обычный 3" xfId="1" xr:uid="{00000000-0005-0000-0000-000004000000}"/>
    <cellStyle name="Процентный 2" xfId="5" xr:uid="{00000000-0005-0000-0000-000005000000}"/>
    <cellStyle name="Процентный 2 2" xfId="6" xr:uid="{00000000-0005-0000-0000-000006000000}"/>
    <cellStyle name="Процентный 2 2 2" xfId="7" xr:uid="{00000000-0005-0000-0000-000007000000}"/>
    <cellStyle name="Процентный 2 3" xfId="8" xr:uid="{00000000-0005-0000-0000-000008000000}"/>
    <cellStyle name="Финансовый 2" xfId="10" xr:uid="{00000000-0005-0000-0000-000009000000}"/>
    <cellStyle name="Финансовый 3" xfId="11" xr:uid="{00000000-0005-0000-0000-00000A000000}"/>
    <cellStyle name="Финансовый 4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6"/>
  <sheetViews>
    <sheetView tabSelected="1" view="pageBreakPreview" topLeftCell="A10" zoomScaleNormal="100" zoomScaleSheetLayoutView="100" workbookViewId="0">
      <selection activeCell="L21" sqref="L21"/>
    </sheetView>
  </sheetViews>
  <sheetFormatPr defaultRowHeight="15" x14ac:dyDescent="0.25"/>
  <cols>
    <col min="1" max="1" width="15.5703125" customWidth="1"/>
    <col min="2" max="2" width="48.42578125" customWidth="1"/>
    <col min="3" max="3" width="16.5703125" customWidth="1"/>
    <col min="4" max="4" width="16.140625" customWidth="1"/>
    <col min="5" max="5" width="16.7109375" customWidth="1"/>
  </cols>
  <sheetData>
    <row r="1" spans="1:5" ht="20.25" customHeight="1" x14ac:dyDescent="0.25">
      <c r="A1" s="2"/>
      <c r="B1" s="2"/>
      <c r="C1" s="47" t="s">
        <v>48</v>
      </c>
      <c r="D1" s="47"/>
      <c r="E1" s="47"/>
    </row>
    <row r="2" spans="1:5" x14ac:dyDescent="0.25">
      <c r="A2" s="2"/>
      <c r="B2" s="2"/>
      <c r="C2" s="47" t="s">
        <v>49</v>
      </c>
      <c r="D2" s="47"/>
      <c r="E2" s="47"/>
    </row>
    <row r="3" spans="1:5" x14ac:dyDescent="0.25">
      <c r="A3" s="47" t="s">
        <v>57</v>
      </c>
      <c r="B3" s="47"/>
      <c r="C3" s="47"/>
      <c r="D3" s="47"/>
      <c r="E3" s="47"/>
    </row>
    <row r="4" spans="1:5" x14ac:dyDescent="0.25">
      <c r="A4" s="3"/>
      <c r="B4" s="3"/>
      <c r="C4" s="3"/>
      <c r="D4" s="3"/>
      <c r="E4" s="3"/>
    </row>
    <row r="5" spans="1:5" ht="15.75" x14ac:dyDescent="0.25">
      <c r="A5" s="48" t="s">
        <v>50</v>
      </c>
      <c r="B5" s="48"/>
      <c r="C5" s="48"/>
      <c r="D5" s="48"/>
      <c r="E5" s="48"/>
    </row>
    <row r="6" spans="1:5" ht="15.75" x14ac:dyDescent="0.25">
      <c r="A6" s="48" t="s">
        <v>51</v>
      </c>
      <c r="B6" s="48"/>
      <c r="C6" s="48"/>
      <c r="D6" s="48"/>
      <c r="E6" s="48"/>
    </row>
    <row r="7" spans="1:5" ht="15.75" x14ac:dyDescent="0.25">
      <c r="A7" s="48" t="s">
        <v>58</v>
      </c>
      <c r="B7" s="48"/>
      <c r="C7" s="48"/>
      <c r="D7" s="48"/>
      <c r="E7" s="48"/>
    </row>
    <row r="8" spans="1:5" ht="15.75" x14ac:dyDescent="0.25">
      <c r="A8" s="48" t="s">
        <v>52</v>
      </c>
      <c r="B8" s="48"/>
      <c r="C8" s="48"/>
      <c r="D8" s="48"/>
      <c r="E8" s="48"/>
    </row>
    <row r="9" spans="1:5" ht="20.25" x14ac:dyDescent="0.25">
      <c r="A9" s="1"/>
      <c r="B9" s="1"/>
      <c r="C9" s="1"/>
      <c r="D9" s="1"/>
      <c r="E9" s="4" t="s">
        <v>0</v>
      </c>
    </row>
    <row r="10" spans="1:5" ht="28.5" x14ac:dyDescent="0.25">
      <c r="A10" s="20" t="s">
        <v>72</v>
      </c>
      <c r="B10" s="21" t="s">
        <v>59</v>
      </c>
      <c r="C10" s="21" t="s">
        <v>60</v>
      </c>
      <c r="D10" s="21" t="s">
        <v>61</v>
      </c>
      <c r="E10" s="21" t="s">
        <v>62</v>
      </c>
    </row>
    <row r="11" spans="1:5" x14ac:dyDescent="0.25">
      <c r="A11" s="51" t="s">
        <v>64</v>
      </c>
      <c r="B11" s="52"/>
      <c r="C11" s="53"/>
      <c r="D11" s="22">
        <f>D12+D14+D13</f>
        <v>12064.09353</v>
      </c>
      <c r="E11" s="21"/>
    </row>
    <row r="12" spans="1:5" x14ac:dyDescent="0.25">
      <c r="A12" s="40" t="s">
        <v>65</v>
      </c>
      <c r="B12" s="41"/>
      <c r="C12" s="54"/>
      <c r="D12" s="5">
        <v>11432.881530000001</v>
      </c>
      <c r="E12" s="5"/>
    </row>
    <row r="13" spans="1:5" x14ac:dyDescent="0.25">
      <c r="A13" s="40" t="s">
        <v>76</v>
      </c>
      <c r="B13" s="41"/>
      <c r="C13" s="24"/>
      <c r="D13" s="5">
        <v>183</v>
      </c>
      <c r="E13" s="5"/>
    </row>
    <row r="14" spans="1:5" x14ac:dyDescent="0.25">
      <c r="A14" s="40" t="s">
        <v>66</v>
      </c>
      <c r="B14" s="41"/>
      <c r="C14" s="54"/>
      <c r="D14" s="5">
        <v>448.21199999999999</v>
      </c>
      <c r="E14" s="6"/>
    </row>
    <row r="15" spans="1:5" s="3" customFormat="1" x14ac:dyDescent="0.25">
      <c r="A15" s="49" t="s">
        <v>63</v>
      </c>
      <c r="B15" s="50"/>
      <c r="C15" s="25">
        <v>166941.49366000001</v>
      </c>
      <c r="D15" s="25">
        <v>160299.08470000001</v>
      </c>
      <c r="E15" s="26">
        <f>D15/C15*100</f>
        <v>96.021115652931556</v>
      </c>
    </row>
    <row r="16" spans="1:5" x14ac:dyDescent="0.25">
      <c r="A16" s="55" t="s">
        <v>67</v>
      </c>
      <c r="B16" s="56"/>
      <c r="C16" s="27"/>
      <c r="D16" s="27">
        <v>76.003489999999999</v>
      </c>
      <c r="E16" s="28"/>
    </row>
    <row r="17" spans="1:5" x14ac:dyDescent="0.25">
      <c r="A17" s="29" t="s">
        <v>1</v>
      </c>
      <c r="B17" s="30" t="s">
        <v>2</v>
      </c>
      <c r="C17" s="31">
        <v>128639.29437</v>
      </c>
      <c r="D17" s="31">
        <v>123059.49773</v>
      </c>
      <c r="E17" s="32">
        <f t="shared" ref="E17:E59" si="0">D17/C17*100</f>
        <v>95.662447724603453</v>
      </c>
    </row>
    <row r="18" spans="1:5" x14ac:dyDescent="0.25">
      <c r="A18" s="29" t="s">
        <v>3</v>
      </c>
      <c r="B18" s="30" t="s">
        <v>4</v>
      </c>
      <c r="C18" s="31">
        <v>305.10000000000002</v>
      </c>
      <c r="D18" s="31">
        <v>305.10000000000002</v>
      </c>
      <c r="E18" s="32">
        <f t="shared" si="0"/>
        <v>100</v>
      </c>
    </row>
    <row r="19" spans="1:5" ht="26.25" x14ac:dyDescent="0.25">
      <c r="A19" s="29" t="s">
        <v>5</v>
      </c>
      <c r="B19" s="33" t="s">
        <v>6</v>
      </c>
      <c r="C19" s="31">
        <v>4616</v>
      </c>
      <c r="D19" s="31">
        <v>4453.5420000000004</v>
      </c>
      <c r="E19" s="32">
        <f t="shared" si="0"/>
        <v>96.480545927209718</v>
      </c>
    </row>
    <row r="20" spans="1:5" x14ac:dyDescent="0.25">
      <c r="A20" s="29" t="s">
        <v>7</v>
      </c>
      <c r="B20" s="33" t="s">
        <v>8</v>
      </c>
      <c r="C20" s="31">
        <v>481.17399999999998</v>
      </c>
      <c r="D20" s="31">
        <v>465.57087999999999</v>
      </c>
      <c r="E20" s="32">
        <f t="shared" si="0"/>
        <v>96.757281149854308</v>
      </c>
    </row>
    <row r="21" spans="1:5" ht="26.25" x14ac:dyDescent="0.25">
      <c r="A21" s="29" t="s">
        <v>9</v>
      </c>
      <c r="B21" s="33" t="s">
        <v>10</v>
      </c>
      <c r="C21" s="31">
        <v>8810.3547799999997</v>
      </c>
      <c r="D21" s="31">
        <v>8529.9477000000006</v>
      </c>
      <c r="E21" s="32">
        <f t="shared" si="0"/>
        <v>96.817300925990651</v>
      </c>
    </row>
    <row r="22" spans="1:5" x14ac:dyDescent="0.25">
      <c r="A22" s="29" t="s">
        <v>11</v>
      </c>
      <c r="B22" s="33" t="s">
        <v>12</v>
      </c>
      <c r="C22" s="31">
        <v>23416.63754</v>
      </c>
      <c r="D22" s="31">
        <v>23018.116689999999</v>
      </c>
      <c r="E22" s="32">
        <f t="shared" si="0"/>
        <v>98.298129484563049</v>
      </c>
    </row>
    <row r="23" spans="1:5" ht="39" x14ac:dyDescent="0.25">
      <c r="A23" s="29" t="s">
        <v>13</v>
      </c>
      <c r="B23" s="33" t="s">
        <v>14</v>
      </c>
      <c r="C23" s="31">
        <v>431.27877999999998</v>
      </c>
      <c r="D23" s="31">
        <v>250.43879000000001</v>
      </c>
      <c r="E23" s="32">
        <f t="shared" si="0"/>
        <v>58.068887599802622</v>
      </c>
    </row>
    <row r="24" spans="1:5" x14ac:dyDescent="0.25">
      <c r="A24" s="29" t="s">
        <v>15</v>
      </c>
      <c r="B24" s="34" t="s">
        <v>16</v>
      </c>
      <c r="C24" s="31">
        <v>181.65419</v>
      </c>
      <c r="D24" s="31">
        <v>80.867419999999996</v>
      </c>
      <c r="E24" s="32">
        <f t="shared" si="0"/>
        <v>44.517233541378815</v>
      </c>
    </row>
    <row r="25" spans="1:5" ht="51.75" x14ac:dyDescent="0.25">
      <c r="A25" s="29" t="s">
        <v>53</v>
      </c>
      <c r="B25" s="34" t="s">
        <v>54</v>
      </c>
      <c r="C25" s="31">
        <v>60</v>
      </c>
      <c r="D25" s="31">
        <v>60</v>
      </c>
      <c r="E25" s="32">
        <f t="shared" si="0"/>
        <v>100</v>
      </c>
    </row>
    <row r="26" spans="1:5" x14ac:dyDescent="0.25">
      <c r="A26" s="57" t="s">
        <v>68</v>
      </c>
      <c r="B26" s="58"/>
      <c r="C26" s="59"/>
      <c r="D26" s="7">
        <f>D11+D15</f>
        <v>172363.17823000002</v>
      </c>
      <c r="E26" s="35"/>
    </row>
    <row r="27" spans="1:5" x14ac:dyDescent="0.25">
      <c r="A27" s="60"/>
      <c r="B27" s="61"/>
      <c r="C27" s="61"/>
      <c r="D27" s="61"/>
      <c r="E27" s="62"/>
    </row>
    <row r="28" spans="1:5" s="3" customFormat="1" ht="28.5" x14ac:dyDescent="0.25">
      <c r="A28" s="21" t="s">
        <v>69</v>
      </c>
      <c r="B28" s="21" t="s">
        <v>70</v>
      </c>
      <c r="C28" s="21" t="s">
        <v>60</v>
      </c>
      <c r="D28" s="21" t="s">
        <v>71</v>
      </c>
      <c r="E28" s="21" t="s">
        <v>62</v>
      </c>
    </row>
    <row r="29" spans="1:5" x14ac:dyDescent="0.25">
      <c r="A29" s="36" t="s">
        <v>17</v>
      </c>
      <c r="B29" s="37" t="s">
        <v>18</v>
      </c>
      <c r="C29" s="31">
        <v>81305.195869999996</v>
      </c>
      <c r="D29" s="31">
        <v>75729.979139999996</v>
      </c>
      <c r="E29" s="32">
        <f t="shared" si="0"/>
        <v>93.142853085411303</v>
      </c>
    </row>
    <row r="30" spans="1:5" ht="26.25" x14ac:dyDescent="0.25">
      <c r="A30" s="36" t="s">
        <v>19</v>
      </c>
      <c r="B30" s="33" t="s">
        <v>20</v>
      </c>
      <c r="C30" s="31">
        <v>152.9</v>
      </c>
      <c r="D30" s="31">
        <v>136.80000000000001</v>
      </c>
      <c r="E30" s="32">
        <f t="shared" si="0"/>
        <v>89.470241988227599</v>
      </c>
    </row>
    <row r="31" spans="1:5" x14ac:dyDescent="0.25">
      <c r="A31" s="38">
        <v>213</v>
      </c>
      <c r="B31" s="33" t="s">
        <v>21</v>
      </c>
      <c r="C31" s="31">
        <v>23167.83498</v>
      </c>
      <c r="D31" s="31">
        <v>18865.599979999999</v>
      </c>
      <c r="E31" s="32">
        <f t="shared" si="0"/>
        <v>81.430137931688591</v>
      </c>
    </row>
    <row r="32" spans="1:5" ht="26.25" x14ac:dyDescent="0.25">
      <c r="A32" s="38">
        <v>214</v>
      </c>
      <c r="B32" s="33" t="s">
        <v>22</v>
      </c>
      <c r="C32" s="31">
        <v>31.885000000000002</v>
      </c>
      <c r="D32" s="31">
        <v>31.885000000000002</v>
      </c>
      <c r="E32" s="32">
        <f t="shared" si="0"/>
        <v>100</v>
      </c>
    </row>
    <row r="33" spans="1:5" x14ac:dyDescent="0.25">
      <c r="A33" s="39">
        <v>221</v>
      </c>
      <c r="B33" s="37" t="s">
        <v>23</v>
      </c>
      <c r="C33" s="31">
        <v>105.65416999999999</v>
      </c>
      <c r="D33" s="31">
        <v>69.558199999999999</v>
      </c>
      <c r="E33" s="32">
        <f t="shared" si="0"/>
        <v>65.835735589044901</v>
      </c>
    </row>
    <row r="34" spans="1:5" x14ac:dyDescent="0.25">
      <c r="A34" s="38">
        <v>222</v>
      </c>
      <c r="B34" s="37" t="s">
        <v>24</v>
      </c>
      <c r="C34" s="31">
        <v>331.08190000000002</v>
      </c>
      <c r="D34" s="31">
        <v>331.08190000000002</v>
      </c>
      <c r="E34" s="32">
        <f t="shared" si="0"/>
        <v>100</v>
      </c>
    </row>
    <row r="35" spans="1:5" x14ac:dyDescent="0.25">
      <c r="A35" s="38">
        <v>223</v>
      </c>
      <c r="B35" s="37" t="s">
        <v>25</v>
      </c>
      <c r="C35" s="31">
        <v>29201.584210000001</v>
      </c>
      <c r="D35" s="31">
        <v>26051.337289999999</v>
      </c>
      <c r="E35" s="32">
        <f t="shared" si="0"/>
        <v>89.212068436611716</v>
      </c>
    </row>
    <row r="36" spans="1:5" ht="39" x14ac:dyDescent="0.25">
      <c r="A36" s="38">
        <v>224</v>
      </c>
      <c r="B36" s="33" t="s">
        <v>26</v>
      </c>
      <c r="C36" s="31">
        <v>246.11960999999999</v>
      </c>
      <c r="D36" s="31">
        <v>226.55889999999999</v>
      </c>
      <c r="E36" s="32">
        <f t="shared" si="0"/>
        <v>92.052356169425096</v>
      </c>
    </row>
    <row r="37" spans="1:5" x14ac:dyDescent="0.25">
      <c r="A37" s="38">
        <v>225</v>
      </c>
      <c r="B37" s="33" t="s">
        <v>27</v>
      </c>
      <c r="C37" s="31">
        <v>16462.222040000001</v>
      </c>
      <c r="D37" s="31">
        <v>14576.00246</v>
      </c>
      <c r="E37" s="32">
        <f t="shared" si="0"/>
        <v>88.542132554057076</v>
      </c>
    </row>
    <row r="38" spans="1:5" x14ac:dyDescent="0.25">
      <c r="A38" s="38">
        <v>226</v>
      </c>
      <c r="B38" s="37" t="s">
        <v>28</v>
      </c>
      <c r="C38" s="31">
        <v>6400.0678200000002</v>
      </c>
      <c r="D38" s="31">
        <v>5619.4723400000003</v>
      </c>
      <c r="E38" s="32">
        <f t="shared" si="0"/>
        <v>87.803324871641749</v>
      </c>
    </row>
    <row r="39" spans="1:5" x14ac:dyDescent="0.25">
      <c r="A39" s="38">
        <v>227</v>
      </c>
      <c r="B39" s="37" t="s">
        <v>29</v>
      </c>
      <c r="C39" s="31">
        <v>50.668309999999998</v>
      </c>
      <c r="D39" s="31">
        <v>45.822009999999999</v>
      </c>
      <c r="E39" s="32">
        <f t="shared" si="0"/>
        <v>90.435244435821915</v>
      </c>
    </row>
    <row r="40" spans="1:5" ht="26.25" x14ac:dyDescent="0.25">
      <c r="A40" s="38">
        <v>241</v>
      </c>
      <c r="B40" s="33" t="s">
        <v>55</v>
      </c>
      <c r="C40" s="31">
        <v>244.5</v>
      </c>
      <c r="D40" s="31">
        <v>244.5</v>
      </c>
      <c r="E40" s="32">
        <f t="shared" si="0"/>
        <v>100</v>
      </c>
    </row>
    <row r="41" spans="1:5" ht="26.25" x14ac:dyDescent="0.25">
      <c r="A41" s="38">
        <v>264</v>
      </c>
      <c r="B41" s="33" t="s">
        <v>30</v>
      </c>
      <c r="C41" s="31">
        <v>15</v>
      </c>
      <c r="D41" s="31">
        <v>1.8621300000000001</v>
      </c>
      <c r="E41" s="32">
        <f t="shared" si="0"/>
        <v>12.414200000000001</v>
      </c>
    </row>
    <row r="42" spans="1:5" ht="39" x14ac:dyDescent="0.25">
      <c r="A42" s="38">
        <v>265</v>
      </c>
      <c r="B42" s="33" t="s">
        <v>31</v>
      </c>
      <c r="C42" s="31">
        <v>32.90408</v>
      </c>
      <c r="D42" s="31"/>
      <c r="E42" s="32">
        <f t="shared" si="0"/>
        <v>0</v>
      </c>
    </row>
    <row r="43" spans="1:5" ht="26.25" x14ac:dyDescent="0.25">
      <c r="A43" s="38">
        <v>266</v>
      </c>
      <c r="B43" s="33" t="s">
        <v>32</v>
      </c>
      <c r="C43" s="31">
        <v>725.48122999999998</v>
      </c>
      <c r="D43" s="31">
        <v>676.96819000000005</v>
      </c>
      <c r="E43" s="32">
        <f t="shared" si="0"/>
        <v>93.312984816988305</v>
      </c>
    </row>
    <row r="44" spans="1:5" x14ac:dyDescent="0.25">
      <c r="A44" s="38">
        <v>291</v>
      </c>
      <c r="B44" s="37" t="s">
        <v>33</v>
      </c>
      <c r="C44" s="31">
        <v>3064.3342499999999</v>
      </c>
      <c r="D44" s="31">
        <v>927.79025000000001</v>
      </c>
      <c r="E44" s="32">
        <f t="shared" si="0"/>
        <v>30.277057732850132</v>
      </c>
    </row>
    <row r="45" spans="1:5" ht="26.25" x14ac:dyDescent="0.25">
      <c r="A45" s="38">
        <v>292</v>
      </c>
      <c r="B45" s="33" t="s">
        <v>34</v>
      </c>
      <c r="C45" s="31">
        <v>52.931359999999998</v>
      </c>
      <c r="D45" s="31">
        <v>42.817149999999998</v>
      </c>
      <c r="E45" s="32">
        <f t="shared" si="0"/>
        <v>80.891838033256661</v>
      </c>
    </row>
    <row r="46" spans="1:5" ht="26.25" x14ac:dyDescent="0.25">
      <c r="A46" s="38">
        <v>293</v>
      </c>
      <c r="B46" s="33" t="s">
        <v>35</v>
      </c>
      <c r="C46" s="31">
        <v>482.79808000000003</v>
      </c>
      <c r="D46" s="31">
        <v>418.54118999999997</v>
      </c>
      <c r="E46" s="32">
        <f t="shared" si="0"/>
        <v>86.690732075819341</v>
      </c>
    </row>
    <row r="47" spans="1:5" x14ac:dyDescent="0.25">
      <c r="A47" s="38">
        <v>295</v>
      </c>
      <c r="B47" s="33" t="s">
        <v>36</v>
      </c>
      <c r="C47" s="31">
        <v>270.5</v>
      </c>
      <c r="D47" s="31">
        <v>270.5</v>
      </c>
      <c r="E47" s="32">
        <f t="shared" si="0"/>
        <v>100</v>
      </c>
    </row>
    <row r="48" spans="1:5" x14ac:dyDescent="0.25">
      <c r="A48" s="38">
        <v>296</v>
      </c>
      <c r="B48" s="33" t="s">
        <v>37</v>
      </c>
      <c r="C48" s="31">
        <v>31.068750000000001</v>
      </c>
      <c r="D48" s="31">
        <v>30.100719999999999</v>
      </c>
      <c r="E48" s="32">
        <f t="shared" si="0"/>
        <v>96.884232548782933</v>
      </c>
    </row>
    <row r="49" spans="1:5" x14ac:dyDescent="0.25">
      <c r="A49" s="38">
        <v>297</v>
      </c>
      <c r="B49" s="33" t="s">
        <v>38</v>
      </c>
      <c r="C49" s="31">
        <v>75.420569999999998</v>
      </c>
      <c r="D49" s="31">
        <v>68.60163</v>
      </c>
      <c r="E49" s="32">
        <f t="shared" si="0"/>
        <v>90.958779547807708</v>
      </c>
    </row>
    <row r="50" spans="1:5" x14ac:dyDescent="0.25">
      <c r="A50" s="38">
        <v>310</v>
      </c>
      <c r="B50" s="33" t="s">
        <v>39</v>
      </c>
      <c r="C50" s="31">
        <v>3125.9435600000002</v>
      </c>
      <c r="D50" s="31">
        <v>2683.5930400000002</v>
      </c>
      <c r="E50" s="32">
        <f t="shared" si="0"/>
        <v>85.849056084685031</v>
      </c>
    </row>
    <row r="51" spans="1:5" ht="26.25" x14ac:dyDescent="0.25">
      <c r="A51" s="38">
        <v>341</v>
      </c>
      <c r="B51" s="33" t="s">
        <v>40</v>
      </c>
      <c r="C51" s="31">
        <v>178.59224</v>
      </c>
      <c r="D51" s="31">
        <v>150.19854000000001</v>
      </c>
      <c r="E51" s="32">
        <f t="shared" si="0"/>
        <v>84.101380888665716</v>
      </c>
    </row>
    <row r="52" spans="1:5" x14ac:dyDescent="0.25">
      <c r="A52" s="38">
        <v>342</v>
      </c>
      <c r="B52" s="33" t="s">
        <v>41</v>
      </c>
      <c r="C52" s="31">
        <v>6356.0191199999999</v>
      </c>
      <c r="D52" s="31">
        <v>6356.0191199999999</v>
      </c>
      <c r="E52" s="32">
        <f t="shared" si="0"/>
        <v>100</v>
      </c>
    </row>
    <row r="53" spans="1:5" x14ac:dyDescent="0.25">
      <c r="A53" s="38">
        <v>343</v>
      </c>
      <c r="B53" s="33" t="s">
        <v>42</v>
      </c>
      <c r="C53" s="31">
        <v>811.0059</v>
      </c>
      <c r="D53" s="31">
        <v>771.58082000000002</v>
      </c>
      <c r="E53" s="32">
        <f t="shared" si="0"/>
        <v>95.138743133681274</v>
      </c>
    </row>
    <row r="54" spans="1:5" x14ac:dyDescent="0.25">
      <c r="A54" s="38">
        <v>344</v>
      </c>
      <c r="B54" s="33" t="s">
        <v>43</v>
      </c>
      <c r="C54" s="31">
        <v>319.86869999999999</v>
      </c>
      <c r="D54" s="31">
        <v>319.86869999999999</v>
      </c>
      <c r="E54" s="32">
        <f t="shared" si="0"/>
        <v>100</v>
      </c>
    </row>
    <row r="55" spans="1:5" x14ac:dyDescent="0.25">
      <c r="A55" s="38">
        <v>345</v>
      </c>
      <c r="B55" s="33" t="s">
        <v>44</v>
      </c>
      <c r="C55" s="31">
        <v>735.54944999999998</v>
      </c>
      <c r="D55" s="31">
        <v>700.69944999999996</v>
      </c>
      <c r="E55" s="32">
        <f t="shared" si="0"/>
        <v>95.262045264257893</v>
      </c>
    </row>
    <row r="56" spans="1:5" ht="26.25" x14ac:dyDescent="0.25">
      <c r="A56" s="38">
        <v>346</v>
      </c>
      <c r="B56" s="33" t="s">
        <v>45</v>
      </c>
      <c r="C56" s="31">
        <v>4220.6605</v>
      </c>
      <c r="D56" s="31">
        <v>3572.46641</v>
      </c>
      <c r="E56" s="32">
        <f t="shared" si="0"/>
        <v>84.642354200248988</v>
      </c>
    </row>
    <row r="57" spans="1:5" ht="26.25" x14ac:dyDescent="0.25">
      <c r="A57" s="38">
        <v>347</v>
      </c>
      <c r="B57" s="33" t="s">
        <v>46</v>
      </c>
      <c r="C57" s="31">
        <v>2.0099999999999998</v>
      </c>
      <c r="D57" s="31">
        <v>2.0099999999999998</v>
      </c>
      <c r="E57" s="32">
        <f t="shared" si="0"/>
        <v>100</v>
      </c>
    </row>
    <row r="58" spans="1:5" ht="26.25" x14ac:dyDescent="0.25">
      <c r="A58" s="38">
        <v>349</v>
      </c>
      <c r="B58" s="33" t="s">
        <v>47</v>
      </c>
      <c r="C58" s="31">
        <v>168.34732</v>
      </c>
      <c r="D58" s="31">
        <v>146.50223</v>
      </c>
      <c r="E58" s="32">
        <f t="shared" si="0"/>
        <v>87.023796993026082</v>
      </c>
    </row>
    <row r="59" spans="1:5" x14ac:dyDescent="0.25">
      <c r="A59" s="38">
        <v>610</v>
      </c>
      <c r="B59" s="33" t="s">
        <v>56</v>
      </c>
      <c r="C59" s="31">
        <v>6.2261699999999998</v>
      </c>
      <c r="D59" s="31">
        <v>6.2261699999999998</v>
      </c>
      <c r="E59" s="32">
        <f t="shared" si="0"/>
        <v>100</v>
      </c>
    </row>
    <row r="60" spans="1:5" x14ac:dyDescent="0.25">
      <c r="A60" s="63" t="s">
        <v>73</v>
      </c>
      <c r="B60" s="64"/>
      <c r="C60" s="23">
        <f>SUM(C29:C59)</f>
        <v>178374.37518999999</v>
      </c>
      <c r="D60" s="23">
        <f>SUM(D29:D59)</f>
        <v>159074.94295999999</v>
      </c>
      <c r="E60" s="18">
        <f>D60/C60*100</f>
        <v>89.180378510398299</v>
      </c>
    </row>
    <row r="61" spans="1:5" s="3" customFormat="1" x14ac:dyDescent="0.25">
      <c r="A61" s="42" t="s">
        <v>74</v>
      </c>
      <c r="B61" s="42"/>
      <c r="C61" s="42"/>
      <c r="D61" s="17">
        <f>13105.23527+183.30985</f>
        <v>13288.545119999999</v>
      </c>
      <c r="E61" s="19"/>
    </row>
    <row r="62" spans="1:5" x14ac:dyDescent="0.25">
      <c r="A62" s="43" t="s">
        <v>75</v>
      </c>
      <c r="B62" s="44"/>
      <c r="C62" s="45"/>
      <c r="D62" s="10">
        <v>12581.019780000001</v>
      </c>
      <c r="E62" s="11"/>
    </row>
    <row r="63" spans="1:5" x14ac:dyDescent="0.25">
      <c r="A63" s="40" t="s">
        <v>76</v>
      </c>
      <c r="B63" s="41"/>
      <c r="C63" s="54"/>
      <c r="D63" s="10">
        <v>183</v>
      </c>
      <c r="E63" s="11"/>
    </row>
    <row r="64" spans="1:5" x14ac:dyDescent="0.25">
      <c r="A64" s="46" t="s">
        <v>66</v>
      </c>
      <c r="B64" s="46"/>
      <c r="C64" s="46"/>
      <c r="D64" s="9">
        <v>524.21549000000005</v>
      </c>
      <c r="E64" s="12"/>
    </row>
    <row r="65" spans="1:5" ht="15.75" x14ac:dyDescent="0.25">
      <c r="A65" s="13"/>
      <c r="B65" s="13"/>
      <c r="C65" s="14"/>
      <c r="D65" s="14"/>
      <c r="E65" s="15"/>
    </row>
    <row r="66" spans="1:5" ht="15.75" x14ac:dyDescent="0.25">
      <c r="A66" s="13"/>
      <c r="B66" s="13"/>
      <c r="C66" s="14"/>
      <c r="D66" s="14"/>
      <c r="E66" s="15"/>
    </row>
    <row r="67" spans="1:5" ht="15.75" x14ac:dyDescent="0.25">
      <c r="A67" s="13"/>
      <c r="B67" s="13"/>
      <c r="C67" s="14"/>
      <c r="D67" s="14"/>
      <c r="E67" s="15"/>
    </row>
    <row r="68" spans="1:5" ht="15.75" x14ac:dyDescent="0.25">
      <c r="A68" s="13"/>
      <c r="B68" s="13"/>
      <c r="C68" s="14"/>
      <c r="D68" s="14"/>
      <c r="E68" s="14"/>
    </row>
    <row r="70" spans="1:5" x14ac:dyDescent="0.25">
      <c r="A70" s="13"/>
      <c r="B70" s="13"/>
      <c r="C70" s="16"/>
      <c r="D70" s="8"/>
      <c r="E70" s="8"/>
    </row>
    <row r="71" spans="1:5" x14ac:dyDescent="0.25">
      <c r="A71" s="13"/>
      <c r="B71" s="13"/>
      <c r="C71" s="16"/>
      <c r="D71" s="8"/>
      <c r="E71" s="8"/>
    </row>
    <row r="72" spans="1:5" x14ac:dyDescent="0.25">
      <c r="A72" s="13"/>
      <c r="B72" s="13"/>
      <c r="C72" s="16"/>
      <c r="D72" s="8"/>
      <c r="E72" s="8"/>
    </row>
    <row r="73" spans="1:5" x14ac:dyDescent="0.25">
      <c r="C73" s="16"/>
      <c r="D73" s="8"/>
      <c r="E73" s="8"/>
    </row>
    <row r="74" spans="1:5" x14ac:dyDescent="0.25">
      <c r="C74" s="16"/>
      <c r="D74" s="13"/>
      <c r="E74" s="13"/>
    </row>
    <row r="75" spans="1:5" x14ac:dyDescent="0.25">
      <c r="C75" s="16"/>
      <c r="D75" s="13"/>
      <c r="E75" s="13"/>
    </row>
    <row r="76" spans="1:5" x14ac:dyDescent="0.25">
      <c r="C76" s="16"/>
      <c r="D76" s="13"/>
      <c r="E76" s="13"/>
    </row>
    <row r="77" spans="1:5" x14ac:dyDescent="0.25">
      <c r="C77" s="16"/>
      <c r="D77" s="13"/>
      <c r="E77" s="13"/>
    </row>
    <row r="78" spans="1:5" x14ac:dyDescent="0.25">
      <c r="C78" s="16"/>
      <c r="D78" s="13"/>
      <c r="E78" s="13"/>
    </row>
    <row r="79" spans="1:5" x14ac:dyDescent="0.25">
      <c r="C79" s="16"/>
      <c r="D79" s="13"/>
      <c r="E79" s="13"/>
    </row>
    <row r="80" spans="1:5" x14ac:dyDescent="0.25">
      <c r="C80" s="16"/>
      <c r="D80" s="13"/>
      <c r="E80" s="13"/>
    </row>
    <row r="81" spans="3:5" x14ac:dyDescent="0.25">
      <c r="C81" s="16"/>
      <c r="D81" s="13"/>
      <c r="E81" s="13"/>
    </row>
    <row r="82" spans="3:5" x14ac:dyDescent="0.25">
      <c r="C82" s="16"/>
      <c r="D82" s="13"/>
      <c r="E82" s="13"/>
    </row>
    <row r="83" spans="3:5" x14ac:dyDescent="0.25">
      <c r="C83" s="16"/>
      <c r="D83" s="13"/>
      <c r="E83" s="13"/>
    </row>
    <row r="84" spans="3:5" x14ac:dyDescent="0.25">
      <c r="C84" s="16"/>
      <c r="D84" s="13"/>
      <c r="E84" s="13"/>
    </row>
    <row r="85" spans="3:5" x14ac:dyDescent="0.25">
      <c r="C85" s="16"/>
      <c r="D85" s="13"/>
      <c r="E85" s="13"/>
    </row>
    <row r="86" spans="3:5" x14ac:dyDescent="0.25">
      <c r="C86" s="16"/>
      <c r="D86" s="13"/>
      <c r="E86" s="13"/>
    </row>
    <row r="87" spans="3:5" x14ac:dyDescent="0.25">
      <c r="C87" s="16"/>
      <c r="D87" s="13"/>
      <c r="E87" s="13"/>
    </row>
    <row r="88" spans="3:5" x14ac:dyDescent="0.25">
      <c r="C88" s="16"/>
      <c r="D88" s="13"/>
      <c r="E88" s="13"/>
    </row>
    <row r="89" spans="3:5" x14ac:dyDescent="0.25">
      <c r="C89" s="16"/>
    </row>
    <row r="90" spans="3:5" x14ac:dyDescent="0.25">
      <c r="C90" s="16"/>
    </row>
    <row r="91" spans="3:5" x14ac:dyDescent="0.25">
      <c r="C91" s="16"/>
    </row>
    <row r="92" spans="3:5" x14ac:dyDescent="0.25">
      <c r="C92" s="16"/>
    </row>
    <row r="93" spans="3:5" x14ac:dyDescent="0.25">
      <c r="C93" s="16"/>
    </row>
    <row r="94" spans="3:5" x14ac:dyDescent="0.25">
      <c r="C94" s="16"/>
    </row>
    <row r="95" spans="3:5" x14ac:dyDescent="0.25">
      <c r="C95" s="16"/>
    </row>
    <row r="96" spans="3:5" x14ac:dyDescent="0.25">
      <c r="C96" s="16"/>
    </row>
    <row r="97" spans="3:3" x14ac:dyDescent="0.25">
      <c r="C97" s="16"/>
    </row>
    <row r="98" spans="3:3" x14ac:dyDescent="0.25">
      <c r="C98" s="16"/>
    </row>
    <row r="99" spans="3:3" x14ac:dyDescent="0.25">
      <c r="C99" s="16"/>
    </row>
    <row r="100" spans="3:3" x14ac:dyDescent="0.25">
      <c r="C100" s="16"/>
    </row>
    <row r="101" spans="3:3" x14ac:dyDescent="0.25">
      <c r="C101" s="16"/>
    </row>
    <row r="102" spans="3:3" x14ac:dyDescent="0.25">
      <c r="C102" s="16"/>
    </row>
    <row r="103" spans="3:3" x14ac:dyDescent="0.25">
      <c r="C103" s="16"/>
    </row>
    <row r="104" spans="3:3" x14ac:dyDescent="0.25">
      <c r="C104" s="16"/>
    </row>
    <row r="105" spans="3:3" x14ac:dyDescent="0.25">
      <c r="C105" s="16"/>
    </row>
    <row r="106" spans="3:3" x14ac:dyDescent="0.25">
      <c r="C106" s="16"/>
    </row>
    <row r="107" spans="3:3" x14ac:dyDescent="0.25">
      <c r="C107" s="16"/>
    </row>
    <row r="108" spans="3:3" x14ac:dyDescent="0.25">
      <c r="C108" s="16"/>
    </row>
    <row r="109" spans="3:3" x14ac:dyDescent="0.25">
      <c r="C109" s="16"/>
    </row>
    <row r="110" spans="3:3" x14ac:dyDescent="0.25">
      <c r="C110" s="16"/>
    </row>
    <row r="111" spans="3:3" x14ac:dyDescent="0.25">
      <c r="C111" s="16"/>
    </row>
    <row r="112" spans="3:3" x14ac:dyDescent="0.25">
      <c r="C112" s="16"/>
    </row>
    <row r="113" spans="3:3" x14ac:dyDescent="0.25">
      <c r="C113" s="16"/>
    </row>
    <row r="114" spans="3:3" x14ac:dyDescent="0.25">
      <c r="C114" s="16"/>
    </row>
    <row r="115" spans="3:3" x14ac:dyDescent="0.25">
      <c r="C115" s="16"/>
    </row>
    <row r="116" spans="3:3" x14ac:dyDescent="0.25">
      <c r="C116" s="16"/>
    </row>
    <row r="117" spans="3:3" x14ac:dyDescent="0.25">
      <c r="C117" s="16"/>
    </row>
    <row r="118" spans="3:3" x14ac:dyDescent="0.25">
      <c r="C118" s="16"/>
    </row>
    <row r="119" spans="3:3" x14ac:dyDescent="0.25">
      <c r="C119" s="16"/>
    </row>
    <row r="120" spans="3:3" x14ac:dyDescent="0.25">
      <c r="C120" s="16"/>
    </row>
    <row r="121" spans="3:3" x14ac:dyDescent="0.25">
      <c r="C121" s="16"/>
    </row>
    <row r="122" spans="3:3" x14ac:dyDescent="0.25">
      <c r="C122" s="16"/>
    </row>
    <row r="123" spans="3:3" x14ac:dyDescent="0.25">
      <c r="C123" s="16"/>
    </row>
    <row r="124" spans="3:3" x14ac:dyDescent="0.25">
      <c r="C124" s="16"/>
    </row>
    <row r="125" spans="3:3" x14ac:dyDescent="0.25">
      <c r="C125" s="16"/>
    </row>
    <row r="126" spans="3:3" x14ac:dyDescent="0.25">
      <c r="C126" s="16"/>
    </row>
    <row r="127" spans="3:3" x14ac:dyDescent="0.25">
      <c r="C127" s="16"/>
    </row>
    <row r="128" spans="3:3" x14ac:dyDescent="0.25">
      <c r="C128" s="16"/>
    </row>
    <row r="129" spans="3:3" x14ac:dyDescent="0.25">
      <c r="C129" s="16"/>
    </row>
    <row r="130" spans="3:3" x14ac:dyDescent="0.25">
      <c r="C130" s="16"/>
    </row>
    <row r="131" spans="3:3" x14ac:dyDescent="0.25">
      <c r="C131" s="16"/>
    </row>
    <row r="132" spans="3:3" x14ac:dyDescent="0.25">
      <c r="C132" s="16"/>
    </row>
    <row r="133" spans="3:3" x14ac:dyDescent="0.25">
      <c r="C133" s="16"/>
    </row>
    <row r="134" spans="3:3" x14ac:dyDescent="0.25">
      <c r="C134" s="16"/>
    </row>
    <row r="135" spans="3:3" x14ac:dyDescent="0.25">
      <c r="C135" s="16"/>
    </row>
    <row r="136" spans="3:3" x14ac:dyDescent="0.25">
      <c r="C136" s="16"/>
    </row>
    <row r="137" spans="3:3" x14ac:dyDescent="0.25">
      <c r="C137" s="16"/>
    </row>
    <row r="138" spans="3:3" x14ac:dyDescent="0.25">
      <c r="C138" s="16"/>
    </row>
    <row r="139" spans="3:3" x14ac:dyDescent="0.25">
      <c r="C139" s="16"/>
    </row>
    <row r="140" spans="3:3" x14ac:dyDescent="0.25">
      <c r="C140" s="16"/>
    </row>
    <row r="141" spans="3:3" x14ac:dyDescent="0.25">
      <c r="C141" s="16"/>
    </row>
    <row r="142" spans="3:3" x14ac:dyDescent="0.25">
      <c r="C142" s="16"/>
    </row>
    <row r="143" spans="3:3" x14ac:dyDescent="0.25">
      <c r="C143" s="16"/>
    </row>
    <row r="144" spans="3:3" x14ac:dyDescent="0.25">
      <c r="C144" s="16"/>
    </row>
    <row r="145" spans="3:3" x14ac:dyDescent="0.25">
      <c r="C145" s="16"/>
    </row>
    <row r="146" spans="3:3" x14ac:dyDescent="0.25">
      <c r="C146" s="16"/>
    </row>
    <row r="147" spans="3:3" x14ac:dyDescent="0.25">
      <c r="C147" s="16"/>
    </row>
    <row r="148" spans="3:3" x14ac:dyDescent="0.25">
      <c r="C148" s="16"/>
    </row>
    <row r="149" spans="3:3" x14ac:dyDescent="0.25">
      <c r="C149" s="16"/>
    </row>
    <row r="150" spans="3:3" x14ac:dyDescent="0.25">
      <c r="C150" s="16"/>
    </row>
    <row r="151" spans="3:3" x14ac:dyDescent="0.25">
      <c r="C151" s="16"/>
    </row>
    <row r="152" spans="3:3" x14ac:dyDescent="0.25">
      <c r="C152" s="16"/>
    </row>
    <row r="153" spans="3:3" x14ac:dyDescent="0.25">
      <c r="C153" s="16"/>
    </row>
    <row r="154" spans="3:3" x14ac:dyDescent="0.25">
      <c r="C154" s="16"/>
    </row>
    <row r="155" spans="3:3" x14ac:dyDescent="0.25">
      <c r="C155" s="16"/>
    </row>
    <row r="156" spans="3:3" x14ac:dyDescent="0.25">
      <c r="C156" s="16"/>
    </row>
    <row r="157" spans="3:3" x14ac:dyDescent="0.25">
      <c r="C157" s="16"/>
    </row>
    <row r="158" spans="3:3" x14ac:dyDescent="0.25">
      <c r="C158" s="16"/>
    </row>
    <row r="159" spans="3:3" x14ac:dyDescent="0.25">
      <c r="C159" s="16"/>
    </row>
    <row r="160" spans="3:3" x14ac:dyDescent="0.25">
      <c r="C160" s="16"/>
    </row>
    <row r="161" spans="3:3" x14ac:dyDescent="0.25">
      <c r="C161" s="16"/>
    </row>
    <row r="162" spans="3:3" x14ac:dyDescent="0.25">
      <c r="C162" s="16"/>
    </row>
    <row r="163" spans="3:3" x14ac:dyDescent="0.25">
      <c r="C163" s="16"/>
    </row>
    <row r="164" spans="3:3" x14ac:dyDescent="0.25">
      <c r="C164" s="16"/>
    </row>
    <row r="165" spans="3:3" x14ac:dyDescent="0.25">
      <c r="C165" s="16"/>
    </row>
    <row r="166" spans="3:3" x14ac:dyDescent="0.25">
      <c r="C166" s="16"/>
    </row>
  </sheetData>
  <mergeCells count="20">
    <mergeCell ref="A16:B16"/>
    <mergeCell ref="A26:C26"/>
    <mergeCell ref="A27:E27"/>
    <mergeCell ref="A60:B60"/>
    <mergeCell ref="A13:B13"/>
    <mergeCell ref="A61:C61"/>
    <mergeCell ref="A62:C62"/>
    <mergeCell ref="A64:C64"/>
    <mergeCell ref="C1:E1"/>
    <mergeCell ref="C2:E2"/>
    <mergeCell ref="A3:E3"/>
    <mergeCell ref="A5:E5"/>
    <mergeCell ref="A6:E6"/>
    <mergeCell ref="A7:E7"/>
    <mergeCell ref="A8:E8"/>
    <mergeCell ref="A15:B15"/>
    <mergeCell ref="A11:C11"/>
    <mergeCell ref="A12:C12"/>
    <mergeCell ref="A14:C14"/>
    <mergeCell ref="A63:C63"/>
  </mergeCells>
  <pageMargins left="0.46" right="0.21" top="0.51" bottom="0.22" header="0.31496062992125984" footer="0.18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Пивоварова Людмила Ивановна</dc:creator>
  <cp:lastModifiedBy>Тананыкина Анна Викторовна</cp:lastModifiedBy>
  <cp:lastPrinted>2025-03-19T04:55:26Z</cp:lastPrinted>
  <dcterms:created xsi:type="dcterms:W3CDTF">2024-02-05T09:31:16Z</dcterms:created>
  <dcterms:modified xsi:type="dcterms:W3CDTF">2025-03-19T04:55:26Z</dcterms:modified>
</cp:coreProperties>
</file>